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'2022'!$43:$44</definedName>
    <definedName name="Z_6E36EA37_049E_4FAE_B719_2847CD16F858_.wvu.Rows" localSheetId="1" hidden="1">'2023'!$43:$44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'2022'!$43:$44</definedName>
    <definedName name="Z_73C0D023_21BD_4441_8EFA_957546C15799_.wvu.Rows" localSheetId="1" hidden="1">'2023'!$43:$44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 l="1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<sst xmlns="http://schemas.openxmlformats.org/spreadsheetml/2006/main" count="96" uniqueCount="55">
  <si>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</si>
  <si>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</si>
  <si>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</si>
  <si>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</si>
  <si>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</si>
  <si>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</si>
  <si>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</si>
  <si>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</si>
  <si>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</si>
  <si>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</si>
  <si>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</si>
  <si>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</si>
  <si>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</si>
  <si>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</si>
  <si>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</si>
  <si>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</si>
  <si>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</si>
  <si>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</si>
  <si>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</si>
  <si>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</si>
  <si>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</si>
  <si>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</si>
  <si>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</si>
  <si>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</si>
  <si>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</si>
  <si>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</si>
  <si>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</si>
  <si>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Волгоградская 1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</si>
  <si>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</si>
  <si>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</si>
  <si>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</si>
  <si>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</si>
  <si>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</si>
  <si>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</si>
  <si>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</si>
  <si>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</si>
  <si>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</si>
  <si>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</si>
  <si>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</si>
  <si>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</si>
  <si>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</si>
  <si>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</si>
  <si>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</si>
  <si>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</si>
  <si>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</si>
  <si>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</si>
  <si>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08.07.2022г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</si>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</sst>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0" fontId="9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opLeftCell="A35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5"/>
    <col min="4" max="4" width="26.42578125" style="25" customWidth="1"/>
    <col min="5" max="5" width="16.42578125" style="25" customWidth="1"/>
    <col min="6" max="6" width="19.140625" style="25" customWidth="1"/>
    <col min="7" max="7" width="16.140625" style="25" customWidth="1"/>
    <col min="8" max="8" width="6.42578125" style="25" customWidth="1"/>
    <col min="9" max="16384" width="9.140625" style="25"/>
  </cols>
  <sheetData>
    <row r="1" spans="1:8" ht="18" customHeight="1" x14ac:dyDescent="0.2">
      <c r="A1" s="41" t="s">
        <v>44</v>
      </c>
      <c r="B1" s="41"/>
      <c r="C1" s="41"/>
      <c r="D1" s="41"/>
      <c r="E1" s="41"/>
      <c r="F1" s="41"/>
      <c r="G1" s="42"/>
    </row>
    <row r="2" spans="1:8" ht="21" customHeight="1" x14ac:dyDescent="0.2">
      <c r="A2" s="43" t="s">
        <v>27</v>
      </c>
      <c r="B2" s="44"/>
      <c r="C2" s="44"/>
      <c r="D2" s="44"/>
      <c r="E2" s="44"/>
      <c r="F2" s="44"/>
      <c r="G2" s="44"/>
    </row>
    <row r="3" spans="1:8" ht="14.25" hidden="1" customHeight="1" x14ac:dyDescent="0.2">
      <c r="A3" s="45" t="s">
        <v>0</v>
      </c>
      <c r="B3" s="46"/>
      <c r="C3" s="46"/>
      <c r="D3" s="46"/>
      <c r="E3" s="2">
        <f>E4+E5</f>
        <v>0</v>
      </c>
      <c r="F3" s="26" t="s">
        <v>1</v>
      </c>
    </row>
    <row r="4" spans="1:8" ht="14.25" hidden="1" customHeight="1" x14ac:dyDescent="0.2">
      <c r="A4" s="45" t="s">
        <v>2</v>
      </c>
      <c r="B4" s="46"/>
      <c r="C4" s="46"/>
      <c r="D4" s="46"/>
      <c r="E4" s="2"/>
      <c r="F4" s="26" t="s">
        <v>1</v>
      </c>
    </row>
    <row r="5" spans="1:8" ht="14.25" hidden="1" customHeight="1" x14ac:dyDescent="0.2">
      <c r="A5" s="45" t="s">
        <v>3</v>
      </c>
      <c r="B5" s="46"/>
      <c r="C5" s="46"/>
      <c r="D5" s="46"/>
      <c r="E5" s="2"/>
      <c r="F5" s="26" t="s">
        <v>4</v>
      </c>
    </row>
    <row r="6" spans="1:8" x14ac:dyDescent="0.2">
      <c r="A6" s="3"/>
      <c r="B6" s="4"/>
      <c r="C6" s="5"/>
      <c r="D6" s="6"/>
      <c r="E6" s="22" t="s">
        <v>45</v>
      </c>
      <c r="F6" s="40" t="s">
        <v>46</v>
      </c>
      <c r="G6" s="40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37" t="s">
        <v>5</v>
      </c>
      <c r="B8" s="38"/>
      <c r="C8" s="38"/>
      <c r="D8" s="39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50" t="s">
        <v>8</v>
      </c>
      <c r="B9" s="51"/>
      <c r="C9" s="51"/>
      <c r="D9" s="52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53" t="s">
        <v>9</v>
      </c>
      <c r="B10" s="54"/>
      <c r="C10" s="54"/>
      <c r="D10" s="55"/>
      <c r="E10" s="13"/>
      <c r="F10" s="13"/>
      <c r="G10" s="13"/>
      <c r="H10" s="14"/>
    </row>
    <row r="11" spans="1:8" s="1" customFormat="1" ht="15.75" x14ac:dyDescent="0.25">
      <c r="A11" s="53" t="s">
        <v>10</v>
      </c>
      <c r="B11" s="54"/>
      <c r="C11" s="54"/>
      <c r="D11" s="55"/>
      <c r="E11" s="13"/>
      <c r="F11" s="13"/>
      <c r="G11" s="13"/>
      <c r="H11" s="14"/>
    </row>
    <row r="12" spans="1:8" s="1" customFormat="1" ht="15.75" x14ac:dyDescent="0.25">
      <c r="A12" s="53" t="s">
        <v>11</v>
      </c>
      <c r="B12" s="54"/>
      <c r="C12" s="54"/>
      <c r="D12" s="55"/>
      <c r="E12" s="13"/>
      <c r="F12" s="13"/>
      <c r="G12" s="13"/>
      <c r="H12" s="14"/>
    </row>
    <row r="13" spans="1:8" s="1" customFormat="1" ht="15.75" x14ac:dyDescent="0.25">
      <c r="A13" s="53" t="s">
        <v>12</v>
      </c>
      <c r="B13" s="54"/>
      <c r="C13" s="54"/>
      <c r="D13" s="55"/>
      <c r="E13" s="13"/>
      <c r="F13" s="13"/>
      <c r="G13" s="13"/>
      <c r="H13" s="14"/>
    </row>
    <row r="14" spans="1:8" s="1" customFormat="1" ht="15.75" x14ac:dyDescent="0.25">
      <c r="A14" s="56" t="s">
        <v>13</v>
      </c>
      <c r="B14" s="56"/>
      <c r="C14" s="56"/>
      <c r="D14" s="56"/>
      <c r="E14" s="13"/>
      <c r="F14" s="13"/>
      <c r="G14" s="13"/>
      <c r="H14" s="14"/>
    </row>
    <row r="15" spans="1:8" s="1" customFormat="1" ht="15.75" x14ac:dyDescent="0.25">
      <c r="A15" s="53" t="s">
        <v>34</v>
      </c>
      <c r="B15" s="54"/>
      <c r="C15" s="54"/>
      <c r="D15" s="55"/>
      <c r="E15" s="13"/>
      <c r="F15" s="13"/>
      <c r="G15" s="13"/>
      <c r="H15" s="14"/>
    </row>
    <row r="16" spans="1:8" s="1" customFormat="1" ht="63.75" customHeight="1" x14ac:dyDescent="0.25">
      <c r="A16" s="57" t="s">
        <v>35</v>
      </c>
      <c r="B16" s="58"/>
      <c r="C16" s="58"/>
      <c r="D16" s="59"/>
      <c r="E16" s="13">
        <v>407838.96</v>
      </c>
      <c r="F16" s="13">
        <v>302289.15999999997</v>
      </c>
      <c r="G16" s="13">
        <v>105549.8</v>
      </c>
      <c r="H16" s="14"/>
    </row>
    <row r="17" spans="1:10" s="1" customFormat="1" ht="15.75" hidden="1" x14ac:dyDescent="0.25">
      <c r="A17" s="56" t="s">
        <v>28</v>
      </c>
      <c r="B17" s="56"/>
      <c r="C17" s="56"/>
      <c r="D17" s="56"/>
      <c r="E17" s="13"/>
      <c r="F17" s="13"/>
      <c r="G17" s="13"/>
      <c r="H17" s="14"/>
      <c r="J17" s="14"/>
    </row>
    <row r="18" spans="1:10" s="1" customFormat="1" ht="15.75" hidden="1" x14ac:dyDescent="0.25">
      <c r="A18" s="56" t="s">
        <v>29</v>
      </c>
      <c r="B18" s="56"/>
      <c r="C18" s="56"/>
      <c r="D18" s="56"/>
      <c r="E18" s="13"/>
      <c r="F18" s="13"/>
      <c r="G18" s="13"/>
      <c r="H18" s="14"/>
    </row>
    <row r="19" spans="1:10" s="1" customFormat="1" ht="15.75" hidden="1" x14ac:dyDescent="0.25">
      <c r="A19" s="56" t="s">
        <v>30</v>
      </c>
      <c r="B19" s="56"/>
      <c r="C19" s="56"/>
      <c r="D19" s="56"/>
      <c r="E19" s="13"/>
      <c r="F19" s="13"/>
      <c r="G19" s="13"/>
      <c r="H19" s="14"/>
    </row>
    <row r="20" spans="1:10" s="1" customFormat="1" ht="32.25" customHeight="1" x14ac:dyDescent="0.25">
      <c r="A20" s="47" t="s">
        <v>36</v>
      </c>
      <c r="B20" s="48"/>
      <c r="C20" s="48"/>
      <c r="D20" s="49"/>
      <c r="E20" s="32">
        <f>E21+E22+E23+E24</f>
        <v>34718.83</v>
      </c>
      <c r="F20" s="32">
        <f t="shared" ref="F20:G20" si="0">F21+F22+F23+F24</f>
        <v>24941.31</v>
      </c>
      <c r="G20" s="32">
        <f t="shared" si="0"/>
        <v>9777.5199999999986</v>
      </c>
      <c r="H20" s="14"/>
    </row>
    <row r="21" spans="1:10" s="1" customFormat="1" ht="15.75" x14ac:dyDescent="0.25">
      <c r="A21" s="53" t="s">
        <v>24</v>
      </c>
      <c r="B21" s="54"/>
      <c r="C21" s="54"/>
      <c r="D21" s="55"/>
      <c r="E21" s="13">
        <v>1001.14</v>
      </c>
      <c r="F21" s="13">
        <v>725.4</v>
      </c>
      <c r="G21" s="13">
        <v>275.74</v>
      </c>
      <c r="H21" s="14"/>
    </row>
    <row r="22" spans="1:10" s="1" customFormat="1" ht="15.75" x14ac:dyDescent="0.25">
      <c r="A22" s="53" t="s">
        <v>25</v>
      </c>
      <c r="B22" s="54"/>
      <c r="C22" s="54"/>
      <c r="D22" s="55"/>
      <c r="E22" s="13"/>
      <c r="F22" s="13"/>
      <c r="G22" s="13"/>
      <c r="H22" s="14"/>
    </row>
    <row r="23" spans="1:10" s="1" customFormat="1" ht="15.75" x14ac:dyDescent="0.25">
      <c r="A23" s="53" t="s">
        <v>26</v>
      </c>
      <c r="B23" s="54"/>
      <c r="C23" s="54"/>
      <c r="D23" s="55"/>
      <c r="E23" s="13">
        <v>33266.44</v>
      </c>
      <c r="F23" s="13">
        <v>24211.64</v>
      </c>
      <c r="G23" s="13">
        <v>9054.7999999999993</v>
      </c>
      <c r="H23" s="14"/>
    </row>
    <row r="24" spans="1:10" s="1" customFormat="1" ht="15.75" x14ac:dyDescent="0.25">
      <c r="A24" s="53" t="s">
        <v>37</v>
      </c>
      <c r="B24" s="54"/>
      <c r="C24" s="54"/>
      <c r="D24" s="55"/>
      <c r="E24" s="13">
        <v>451.25</v>
      </c>
      <c r="F24" s="13">
        <v>4.2699999999999996</v>
      </c>
      <c r="G24" s="13">
        <v>446.98</v>
      </c>
      <c r="H24" s="14"/>
    </row>
    <row r="25" spans="1:10" s="1" customFormat="1" ht="15.75" hidden="1" x14ac:dyDescent="0.25">
      <c r="A25" s="60" t="s">
        <v>14</v>
      </c>
      <c r="B25" s="60"/>
      <c r="C25" s="60"/>
      <c r="D25" s="60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56" t="s">
        <v>15</v>
      </c>
      <c r="B26" s="56"/>
      <c r="C26" s="56"/>
      <c r="D26" s="56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77" t="s">
        <v>38</v>
      </c>
      <c r="B29" s="77"/>
      <c r="C29" s="77"/>
      <c r="D29" s="77"/>
      <c r="E29" s="77"/>
      <c r="F29" s="34">
        <v>0</v>
      </c>
      <c r="G29" s="24"/>
      <c r="H29" s="14"/>
    </row>
    <row r="30" spans="1:10" s="1" customFormat="1" ht="13.35" customHeight="1" x14ac:dyDescent="0.2">
      <c r="A30" s="63" t="s">
        <v>39</v>
      </c>
      <c r="B30" s="64"/>
      <c r="C30" s="64"/>
      <c r="D30" s="64"/>
      <c r="E30" s="65"/>
      <c r="F30" s="61">
        <v>114603.95</v>
      </c>
      <c r="G30" s="14"/>
      <c r="H30" s="14"/>
    </row>
    <row r="31" spans="1:10" s="1" customFormat="1" ht="71.099999999999994" customHeight="1" x14ac:dyDescent="0.2">
      <c r="A31" s="66"/>
      <c r="B31" s="67"/>
      <c r="C31" s="67"/>
      <c r="D31" s="67"/>
      <c r="E31" s="68"/>
      <c r="F31" s="62"/>
      <c r="G31" s="14"/>
      <c r="H31" s="14"/>
    </row>
    <row r="32" spans="1:10" s="1" customFormat="1" ht="13.35" customHeight="1" x14ac:dyDescent="0.2">
      <c r="A32" s="63" t="s">
        <v>40</v>
      </c>
      <c r="B32" s="64"/>
      <c r="C32" s="64"/>
      <c r="D32" s="64"/>
      <c r="E32" s="65"/>
      <c r="F32" s="61">
        <f>67991.11+13975</f>
        <v>81966.11</v>
      </c>
    </row>
    <row r="33" spans="1:8" s="1" customFormat="1" ht="101.25" customHeight="1" x14ac:dyDescent="0.2">
      <c r="A33" s="66"/>
      <c r="B33" s="67"/>
      <c r="C33" s="67"/>
      <c r="D33" s="67"/>
      <c r="E33" s="68"/>
      <c r="F33" s="62"/>
    </row>
    <row r="34" spans="1:8" s="1" customFormat="1" ht="61.35" customHeight="1" x14ac:dyDescent="0.25">
      <c r="A34" s="74" t="s">
        <v>41</v>
      </c>
      <c r="B34" s="75"/>
      <c r="C34" s="75"/>
      <c r="D34" s="75"/>
      <c r="E34" s="76"/>
      <c r="F34" s="19">
        <v>136937.82</v>
      </c>
    </row>
    <row r="35" spans="1:8" s="1" customFormat="1" ht="15.75" x14ac:dyDescent="0.25">
      <c r="A35" s="69" t="s">
        <v>32</v>
      </c>
      <c r="B35" s="70"/>
      <c r="C35" s="70"/>
      <c r="D35" s="70"/>
      <c r="E35" s="71"/>
      <c r="F35" s="19">
        <f>F30+F32+F34</f>
        <v>333507.88</v>
      </c>
      <c r="G35" s="14"/>
      <c r="H35" s="14"/>
    </row>
    <row r="36" spans="1:8" s="1" customFormat="1" ht="15.75" x14ac:dyDescent="0.25">
      <c r="A36" s="23" t="s">
        <v>23</v>
      </c>
      <c r="B36" s="28"/>
      <c r="C36" s="28"/>
      <c r="D36" s="28"/>
      <c r="E36" s="28"/>
      <c r="F36" s="19">
        <f>F37+F38+F39</f>
        <v>63410.67</v>
      </c>
      <c r="G36" s="14"/>
      <c r="H36" s="14"/>
    </row>
    <row r="37" spans="1:8" s="1" customFormat="1" ht="15.75" x14ac:dyDescent="0.25">
      <c r="A37" s="72" t="s">
        <v>16</v>
      </c>
      <c r="B37" s="73"/>
      <c r="C37" s="73"/>
      <c r="D37" s="73"/>
      <c r="E37" s="73"/>
      <c r="F37" s="18">
        <v>12725.35</v>
      </c>
      <c r="G37" s="14"/>
      <c r="H37" s="14"/>
    </row>
    <row r="38" spans="1:8" s="1" customFormat="1" ht="15.75" x14ac:dyDescent="0.25">
      <c r="A38" s="72" t="s">
        <v>17</v>
      </c>
      <c r="B38" s="73"/>
      <c r="C38" s="73"/>
      <c r="D38" s="73"/>
      <c r="E38" s="73"/>
      <c r="F38" s="18">
        <v>50685.32</v>
      </c>
      <c r="G38" s="14"/>
      <c r="H38" s="14"/>
    </row>
    <row r="39" spans="1:8" s="1" customFormat="1" ht="15.75" hidden="1" x14ac:dyDescent="0.25">
      <c r="A39" s="80" t="s">
        <v>18</v>
      </c>
      <c r="B39" s="81"/>
      <c r="C39" s="81"/>
      <c r="D39" s="81"/>
      <c r="E39" s="82"/>
      <c r="F39" s="18">
        <v>0</v>
      </c>
      <c r="G39" s="14"/>
      <c r="H39" s="14"/>
    </row>
    <row r="40" spans="1:8" s="1" customFormat="1" ht="15.75" x14ac:dyDescent="0.25">
      <c r="A40" s="83" t="s">
        <v>19</v>
      </c>
      <c r="B40" s="83"/>
      <c r="C40" s="83"/>
      <c r="D40" s="83"/>
      <c r="E40" s="83"/>
      <c r="F40" s="19">
        <f>F35+F36</f>
        <v>396918.55</v>
      </c>
      <c r="G40" s="14"/>
      <c r="H40" s="14"/>
    </row>
    <row r="41" spans="1:8" s="1" customFormat="1" ht="15.75" x14ac:dyDescent="0.25">
      <c r="A41" s="77" t="s">
        <v>20</v>
      </c>
      <c r="B41" s="77"/>
      <c r="C41" s="77"/>
      <c r="D41" s="77"/>
      <c r="E41" s="77"/>
      <c r="F41" s="20">
        <f>E16</f>
        <v>407838.96</v>
      </c>
      <c r="G41" s="14"/>
      <c r="H41" s="14"/>
    </row>
    <row r="42" spans="1:8" s="1" customFormat="1" ht="15.75" x14ac:dyDescent="0.25">
      <c r="A42" s="77" t="s">
        <v>21</v>
      </c>
      <c r="B42" s="77"/>
      <c r="C42" s="77"/>
      <c r="D42" s="77"/>
      <c r="E42" s="77"/>
      <c r="F42" s="19">
        <f>F16</f>
        <v>302289.15999999997</v>
      </c>
      <c r="G42" s="14"/>
      <c r="H42" s="14"/>
    </row>
    <row r="43" spans="1:8" s="1" customFormat="1" ht="15.75" x14ac:dyDescent="0.25">
      <c r="A43" s="78" t="s">
        <v>42</v>
      </c>
      <c r="B43" s="78"/>
      <c r="C43" s="78"/>
      <c r="D43" s="78"/>
      <c r="E43" s="78"/>
      <c r="F43" s="19">
        <f>F29+F41-F40</f>
        <v>10920.410000000033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79" t="s">
        <v>43</v>
      </c>
      <c r="B47" s="79"/>
      <c r="C47" s="79"/>
      <c r="D47" s="79"/>
      <c r="E47" s="79"/>
      <c r="F47" s="35">
        <f>F43-G16</f>
        <v>-94629.38999999997</v>
      </c>
      <c r="G47" s="14"/>
      <c r="H47" s="14"/>
    </row>
    <row r="48" spans="1:8" s="1" customFormat="1" x14ac:dyDescent="0.2">
      <c r="E48" s="14"/>
      <c r="F48" s="14"/>
      <c r="G48" s="14"/>
      <c r="H48" s="14"/>
    </row>
  </sheetData>
  <mergeCells count="40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F6:G6"/>
    <mergeCell ref="A1:G1"/>
    <mergeCell ref="A2:G2"/>
    <mergeCell ref="A3:D3"/>
    <mergeCell ref="A4:D4"/>
    <mergeCell ref="A5:D5"/>
  </mergeCells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abSelected="1" zoomScale="90" zoomScaleNormal="90" zoomScaleSheetLayoutView="100" workbookViewId="0">
      <selection activeCell="K43" sqref="K43"/>
    </sheetView>
  </sheetViews>
  <sheetFormatPr defaultColWidth="9.140625" defaultRowHeight="12.75" x14ac:dyDescent="0.2"/>
  <cols>
    <col min="1" max="3" width="9.140625" style="25"/>
    <col min="4" max="4" width="26.42578125" style="25" customWidth="1"/>
    <col min="5" max="5" width="16.42578125" style="25" customWidth="1"/>
    <col min="6" max="6" width="19.140625" style="25" customWidth="1"/>
    <col min="7" max="7" width="16.140625" style="25" customWidth="1"/>
    <col min="8" max="8" width="6.42578125" style="25" customWidth="1"/>
    <col min="9" max="16384" width="9.140625" style="25"/>
  </cols>
  <sheetData>
    <row r="1" spans="1:8" ht="18" customHeight="1" x14ac:dyDescent="0.2">
      <c r="A1" s="41" t="s">
        <v>47</v>
      </c>
      <c r="B1" s="41"/>
      <c r="C1" s="41"/>
      <c r="D1" s="41"/>
      <c r="E1" s="41"/>
      <c r="F1" s="41"/>
      <c r="G1" s="42"/>
    </row>
    <row r="2" spans="1:8" ht="21" customHeight="1" x14ac:dyDescent="0.2">
      <c r="A2" s="43" t="s">
        <v>27</v>
      </c>
      <c r="B2" s="44"/>
      <c r="C2" s="44"/>
      <c r="D2" s="44"/>
      <c r="E2" s="44"/>
      <c r="F2" s="44"/>
      <c r="G2" s="44"/>
    </row>
    <row r="3" spans="1:8" ht="14.25" hidden="1" customHeight="1" x14ac:dyDescent="0.2">
      <c r="A3" s="45" t="s">
        <v>0</v>
      </c>
      <c r="B3" s="46"/>
      <c r="C3" s="46"/>
      <c r="D3" s="46"/>
      <c r="E3" s="2">
        <f>E4+E5</f>
        <v>0</v>
      </c>
      <c r="F3" s="26" t="s">
        <v>1</v>
      </c>
    </row>
    <row r="4" spans="1:8" ht="14.25" hidden="1" customHeight="1" x14ac:dyDescent="0.2">
      <c r="A4" s="45" t="s">
        <v>2</v>
      </c>
      <c r="B4" s="46"/>
      <c r="C4" s="46"/>
      <c r="D4" s="46"/>
      <c r="E4" s="2"/>
      <c r="F4" s="26" t="s">
        <v>1</v>
      </c>
    </row>
    <row r="5" spans="1:8" ht="14.25" hidden="1" customHeight="1" x14ac:dyDescent="0.2">
      <c r="A5" s="45" t="s">
        <v>3</v>
      </c>
      <c r="B5" s="46"/>
      <c r="C5" s="46"/>
      <c r="D5" s="46"/>
      <c r="E5" s="2"/>
      <c r="F5" s="26" t="s">
        <v>4</v>
      </c>
    </row>
    <row r="6" spans="1:8" x14ac:dyDescent="0.2">
      <c r="A6" s="3"/>
      <c r="B6" s="4"/>
      <c r="C6" s="5"/>
      <c r="D6" s="6"/>
      <c r="E6" s="22" t="s">
        <v>45</v>
      </c>
      <c r="F6" s="40" t="s">
        <v>46</v>
      </c>
      <c r="G6" s="40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37" t="s">
        <v>5</v>
      </c>
      <c r="B8" s="38"/>
      <c r="C8" s="38"/>
      <c r="D8" s="39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50" t="s">
        <v>8</v>
      </c>
      <c r="B9" s="51"/>
      <c r="C9" s="51"/>
      <c r="D9" s="52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53" t="s">
        <v>9</v>
      </c>
      <c r="B10" s="54"/>
      <c r="C10" s="54"/>
      <c r="D10" s="55"/>
      <c r="E10" s="13"/>
      <c r="F10" s="13"/>
      <c r="G10" s="13"/>
      <c r="H10" s="14"/>
    </row>
    <row r="11" spans="1:8" s="1" customFormat="1" ht="15.75" x14ac:dyDescent="0.25">
      <c r="A11" s="53" t="s">
        <v>10</v>
      </c>
      <c r="B11" s="54"/>
      <c r="C11" s="54"/>
      <c r="D11" s="55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53" t="s">
        <v>11</v>
      </c>
      <c r="B12" s="54"/>
      <c r="C12" s="54"/>
      <c r="D12" s="55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53" t="s">
        <v>12</v>
      </c>
      <c r="B13" s="54"/>
      <c r="C13" s="54"/>
      <c r="D13" s="55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4" t="s">
        <v>49</v>
      </c>
      <c r="B14" s="84"/>
      <c r="C14" s="84"/>
      <c r="D14" s="84"/>
      <c r="E14" s="13"/>
      <c r="F14" s="13"/>
      <c r="G14" s="13"/>
      <c r="H14" s="14"/>
    </row>
    <row r="15" spans="1:8" s="1" customFormat="1" ht="15.75" x14ac:dyDescent="0.25">
      <c r="A15" s="53" t="s">
        <v>50</v>
      </c>
      <c r="B15" s="54"/>
      <c r="C15" s="54"/>
      <c r="D15" s="55"/>
      <c r="E15" s="13"/>
      <c r="F15" s="13"/>
      <c r="G15" s="13"/>
      <c r="H15" s="14"/>
    </row>
    <row r="16" spans="1:8" s="1" customFormat="1" ht="63.75" customHeight="1" x14ac:dyDescent="0.25">
      <c r="A16" s="85" t="s">
        <v>51</v>
      </c>
      <c r="B16" s="86"/>
      <c r="C16" s="86"/>
      <c r="D16" s="87"/>
      <c r="E16" s="13">
        <v>873566.53</v>
      </c>
      <c r="F16" s="13">
        <v>822933.53</v>
      </c>
      <c r="G16" s="13">
        <v>156182.79999999999</v>
      </c>
      <c r="H16" s="14"/>
    </row>
    <row r="17" spans="1:10" s="1" customFormat="1" ht="15.75" hidden="1" customHeight="1" x14ac:dyDescent="0.25">
      <c r="A17" s="56" t="s">
        <v>28</v>
      </c>
      <c r="B17" s="56"/>
      <c r="C17" s="56"/>
      <c r="D17" s="56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56" t="s">
        <v>29</v>
      </c>
      <c r="B18" s="56"/>
      <c r="C18" s="56"/>
      <c r="D18" s="56"/>
      <c r="E18" s="13"/>
      <c r="F18" s="13"/>
      <c r="G18" s="13"/>
      <c r="H18" s="14"/>
    </row>
    <row r="19" spans="1:10" s="1" customFormat="1" ht="15.75" hidden="1" customHeight="1" x14ac:dyDescent="0.25">
      <c r="A19" s="56" t="s">
        <v>30</v>
      </c>
      <c r="B19" s="56"/>
      <c r="C19" s="56"/>
      <c r="D19" s="56"/>
      <c r="E19" s="13"/>
      <c r="F19" s="13"/>
      <c r="G19" s="13"/>
      <c r="H19" s="14"/>
    </row>
    <row r="20" spans="1:10" s="1" customFormat="1" ht="32.25" customHeight="1" x14ac:dyDescent="0.25">
      <c r="A20" s="47" t="s">
        <v>52</v>
      </c>
      <c r="B20" s="48"/>
      <c r="C20" s="48"/>
      <c r="D20" s="49"/>
      <c r="E20" s="32">
        <f>E21+E22+E23+E24</f>
        <v>75044.009999999995</v>
      </c>
      <c r="F20" s="32">
        <f t="shared" ref="F20:G20" si="0">F21+F22+F23+F24</f>
        <v>72084.45</v>
      </c>
      <c r="G20" s="32">
        <f t="shared" si="0"/>
        <v>12737.08</v>
      </c>
      <c r="H20" s="14"/>
    </row>
    <row r="21" spans="1:10" s="1" customFormat="1" ht="15.75" x14ac:dyDescent="0.25">
      <c r="A21" s="88" t="s">
        <v>53</v>
      </c>
      <c r="B21" s="89"/>
      <c r="C21" s="89"/>
      <c r="D21" s="90"/>
      <c r="E21" s="13">
        <v>2388.39</v>
      </c>
      <c r="F21" s="13">
        <v>2237.42</v>
      </c>
      <c r="G21" s="13">
        <v>426.71</v>
      </c>
      <c r="H21" s="14"/>
    </row>
    <row r="22" spans="1:10" s="1" customFormat="1" ht="15.75" x14ac:dyDescent="0.25">
      <c r="A22" s="88" t="s">
        <v>54</v>
      </c>
      <c r="B22" s="89"/>
      <c r="C22" s="89"/>
      <c r="D22" s="90"/>
      <c r="E22" s="13"/>
      <c r="F22" s="13"/>
      <c r="G22" s="13"/>
      <c r="H22" s="14"/>
    </row>
    <row r="23" spans="1:10" s="1" customFormat="1" ht="15.75" x14ac:dyDescent="0.25">
      <c r="A23" s="53" t="s">
        <v>26</v>
      </c>
      <c r="B23" s="54"/>
      <c r="C23" s="54"/>
      <c r="D23" s="55"/>
      <c r="E23" s="13">
        <v>71113.03</v>
      </c>
      <c r="F23" s="13">
        <v>68115.66</v>
      </c>
      <c r="G23" s="13">
        <v>12052.17</v>
      </c>
      <c r="H23" s="14"/>
    </row>
    <row r="24" spans="1:10" s="1" customFormat="1" ht="15.75" x14ac:dyDescent="0.25">
      <c r="A24" s="53" t="s">
        <v>37</v>
      </c>
      <c r="B24" s="54"/>
      <c r="C24" s="54"/>
      <c r="D24" s="55"/>
      <c r="E24" s="13">
        <v>1542.59</v>
      </c>
      <c r="F24" s="13">
        <v>1731.37</v>
      </c>
      <c r="G24" s="13">
        <v>258.2</v>
      </c>
      <c r="H24" s="14"/>
    </row>
    <row r="25" spans="1:10" s="1" customFormat="1" ht="15.75" hidden="1" x14ac:dyDescent="0.25">
      <c r="A25" s="60" t="s">
        <v>14</v>
      </c>
      <c r="B25" s="60"/>
      <c r="C25" s="60"/>
      <c r="D25" s="60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56" t="s">
        <v>15</v>
      </c>
      <c r="B26" s="56"/>
      <c r="C26" s="56"/>
      <c r="D26" s="56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77" t="s">
        <v>48</v>
      </c>
      <c r="B29" s="77"/>
      <c r="C29" s="77"/>
      <c r="D29" s="77"/>
      <c r="E29" s="77"/>
      <c r="F29" s="34">
        <f>'2022'!F43</f>
        <v>10920.410000000033</v>
      </c>
      <c r="G29" s="24"/>
      <c r="H29" s="14"/>
    </row>
    <row r="30" spans="1:10" s="1" customFormat="1" ht="13.35" customHeight="1" x14ac:dyDescent="0.2">
      <c r="A30" s="63" t="s">
        <v>39</v>
      </c>
      <c r="B30" s="64"/>
      <c r="C30" s="64"/>
      <c r="D30" s="64"/>
      <c r="E30" s="65"/>
      <c r="F30" s="61">
        <v>0</v>
      </c>
      <c r="G30" s="14"/>
      <c r="H30" s="14"/>
    </row>
    <row r="31" spans="1:10" s="1" customFormat="1" ht="71.099999999999994" customHeight="1" x14ac:dyDescent="0.2">
      <c r="A31" s="66"/>
      <c r="B31" s="67"/>
      <c r="C31" s="67"/>
      <c r="D31" s="67"/>
      <c r="E31" s="68"/>
      <c r="F31" s="62"/>
      <c r="G31" s="14"/>
      <c r="H31" s="14"/>
    </row>
    <row r="32" spans="1:10" s="1" customFormat="1" ht="13.35" customHeight="1" x14ac:dyDescent="0.2">
      <c r="A32" s="63" t="s">
        <v>40</v>
      </c>
      <c r="B32" s="64"/>
      <c r="C32" s="64"/>
      <c r="D32" s="64"/>
      <c r="E32" s="65"/>
      <c r="F32" s="61">
        <f>183740.29+35476.4</f>
        <v>219216.69</v>
      </c>
    </row>
    <row r="33" spans="1:8" s="1" customFormat="1" ht="101.25" customHeight="1" x14ac:dyDescent="0.2">
      <c r="A33" s="66"/>
      <c r="B33" s="67"/>
      <c r="C33" s="67"/>
      <c r="D33" s="67"/>
      <c r="E33" s="68"/>
      <c r="F33" s="62"/>
    </row>
    <row r="34" spans="1:8" s="1" customFormat="1" ht="61.35" customHeight="1" x14ac:dyDescent="0.25">
      <c r="A34" s="74" t="s">
        <v>41</v>
      </c>
      <c r="B34" s="75"/>
      <c r="C34" s="75"/>
      <c r="D34" s="75"/>
      <c r="E34" s="76"/>
      <c r="F34" s="19">
        <v>315079.46000000002</v>
      </c>
    </row>
    <row r="35" spans="1:8" s="1" customFormat="1" ht="15.75" x14ac:dyDescent="0.25">
      <c r="A35" s="69" t="s">
        <v>32</v>
      </c>
      <c r="B35" s="70"/>
      <c r="C35" s="70"/>
      <c r="D35" s="70"/>
      <c r="E35" s="71"/>
      <c r="F35" s="19">
        <f>F30+F32+F34</f>
        <v>534296.15</v>
      </c>
      <c r="G35" s="14"/>
      <c r="H35" s="14"/>
    </row>
    <row r="36" spans="1:8" s="1" customFormat="1" ht="15.75" x14ac:dyDescent="0.25">
      <c r="A36" s="23" t="s">
        <v>23</v>
      </c>
      <c r="B36" s="36"/>
      <c r="C36" s="36"/>
      <c r="D36" s="36"/>
      <c r="E36" s="36"/>
      <c r="F36" s="19">
        <f>F37+F38+F39</f>
        <v>97588.670000000013</v>
      </c>
      <c r="G36" s="14"/>
      <c r="H36" s="14"/>
    </row>
    <row r="37" spans="1:8" s="1" customFormat="1" ht="15.75" x14ac:dyDescent="0.25">
      <c r="A37" s="72" t="s">
        <v>16</v>
      </c>
      <c r="B37" s="73"/>
      <c r="C37" s="73"/>
      <c r="D37" s="73"/>
      <c r="E37" s="73"/>
      <c r="F37" s="18">
        <v>26548.18</v>
      </c>
      <c r="G37" s="14"/>
      <c r="H37" s="14"/>
    </row>
    <row r="38" spans="1:8" s="1" customFormat="1" ht="15.75" x14ac:dyDescent="0.25">
      <c r="A38" s="72" t="s">
        <v>17</v>
      </c>
      <c r="B38" s="73"/>
      <c r="C38" s="73"/>
      <c r="D38" s="73"/>
      <c r="E38" s="73"/>
      <c r="F38" s="18">
        <v>71040.490000000005</v>
      </c>
      <c r="G38" s="14"/>
      <c r="H38" s="14"/>
    </row>
    <row r="39" spans="1:8" s="1" customFormat="1" ht="15.75" hidden="1" x14ac:dyDescent="0.25">
      <c r="A39" s="80" t="s">
        <v>18</v>
      </c>
      <c r="B39" s="81"/>
      <c r="C39" s="81"/>
      <c r="D39" s="81"/>
      <c r="E39" s="82"/>
      <c r="F39" s="18">
        <v>0</v>
      </c>
      <c r="G39" s="14"/>
      <c r="H39" s="14"/>
    </row>
    <row r="40" spans="1:8" s="1" customFormat="1" ht="15.75" x14ac:dyDescent="0.25">
      <c r="A40" s="83" t="s">
        <v>19</v>
      </c>
      <c r="B40" s="83"/>
      <c r="C40" s="83"/>
      <c r="D40" s="83"/>
      <c r="E40" s="83"/>
      <c r="F40" s="19">
        <f>F35+F36</f>
        <v>631884.82000000007</v>
      </c>
      <c r="G40" s="14"/>
      <c r="H40" s="14"/>
    </row>
    <row r="41" spans="1:8" s="1" customFormat="1" ht="15.75" x14ac:dyDescent="0.25">
      <c r="A41" s="77" t="s">
        <v>20</v>
      </c>
      <c r="B41" s="77"/>
      <c r="C41" s="77"/>
      <c r="D41" s="77"/>
      <c r="E41" s="77"/>
      <c r="F41" s="20">
        <f>E16</f>
        <v>873566.53</v>
      </c>
      <c r="G41" s="14"/>
      <c r="H41" s="14"/>
    </row>
    <row r="42" spans="1:8" s="1" customFormat="1" ht="15.75" x14ac:dyDescent="0.25">
      <c r="A42" s="77" t="s">
        <v>21</v>
      </c>
      <c r="B42" s="77"/>
      <c r="C42" s="77"/>
      <c r="D42" s="77"/>
      <c r="E42" s="77"/>
      <c r="F42" s="19">
        <f>F16</f>
        <v>822933.53</v>
      </c>
      <c r="G42" s="14"/>
      <c r="H42" s="14"/>
    </row>
    <row r="43" spans="1:8" s="1" customFormat="1" ht="15.75" x14ac:dyDescent="0.25">
      <c r="A43" s="78" t="s">
        <v>42</v>
      </c>
      <c r="B43" s="78"/>
      <c r="C43" s="78"/>
      <c r="D43" s="78"/>
      <c r="E43" s="78"/>
      <c r="F43" s="19">
        <f>F29+F41-F40</f>
        <v>252602.12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79" t="s">
        <v>43</v>
      </c>
      <c r="B47" s="79"/>
      <c r="C47" s="79"/>
      <c r="D47" s="79"/>
      <c r="E47" s="79"/>
      <c r="F47" s="35">
        <f>F43-G16</f>
        <v>96419.32</v>
      </c>
      <c r="G47" s="14"/>
      <c r="H47" s="14"/>
    </row>
    <row r="48" spans="1:8" s="1" customFormat="1" x14ac:dyDescent="0.2">
      <c r="E48" s="14"/>
      <c r="F48" s="14"/>
      <c r="G48" s="14"/>
      <c r="H48" s="14"/>
    </row>
  </sheetData>
  <mergeCells count="40"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6:D26"/>
    <mergeCell ref="A29:E29"/>
    <mergeCell ref="A30:E31"/>
    <mergeCell ref="F30:F31"/>
    <mergeCell ref="A32:E33"/>
    <mergeCell ref="F32:F33"/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2021-03-24T07:33:48Z</cp:lastPrinted>
  <dcterms:created xsi:type="dcterms:W3CDTF">2013-05-24T09:13:10Z</dcterms:created>
  <dcterms:modified xsi:type="dcterms:W3CDTF">2024-03-28T08:25:43Z</dcterms:modified>
</cp:coreProperties>
</file>